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Декабрь 505" sheetId="1" r:id="rId1"/>
  </sheets>
  <definedNames>
    <definedName name="_xlnm._FilterDatabase" localSheetId="0" hidden="1">'Декабрь 505'!$A$5:$AK$8</definedName>
    <definedName name="_xlnm.Print_Titles" localSheetId="0">'Декабрь 505'!$4:$5</definedName>
    <definedName name="_xlnm.Print_Area" localSheetId="0">'Декабрь 505'!$A$1:$AK$20</definedName>
  </definedNames>
  <calcPr calcId="125725"/>
</workbook>
</file>

<file path=xl/calcChain.xml><?xml version="1.0" encoding="utf-8"?>
<calcChain xmlns="http://schemas.openxmlformats.org/spreadsheetml/2006/main">
  <c r="AD8" i="1"/>
  <c r="AE8"/>
  <c r="AD7"/>
  <c r="AC7"/>
  <c r="AE7" s="1"/>
  <c r="AC6"/>
  <c r="AD6" s="1"/>
  <c r="AE6" l="1"/>
  <c r="AM12" l="1"/>
  <c r="AM20"/>
  <c r="AI7" l="1"/>
  <c r="AI6"/>
</calcChain>
</file>

<file path=xl/sharedStrings.xml><?xml version="1.0" encoding="utf-8"?>
<sst xmlns="http://schemas.openxmlformats.org/spreadsheetml/2006/main" count="88" uniqueCount="72">
  <si>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</si>
  <si>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</si>
  <si>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</si>
  <si>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</si>
  <si>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</si>
  <si>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</si>
  <si>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</si>
  <si>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</si>
  <si>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</si>
  <si>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</si>
  <si>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</si>
  <si>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</si>
  <si>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</si>
  <si>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</si>
  <si>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</si>
  <si>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</si>
  <si>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</si>
  <si>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</si>
  <si>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</si>
  <si>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</si>
  <si>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</si>
  <si>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</si>
  <si>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</si>
  <si>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</si>
  <si>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</si>
  <si>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</si>
  <si>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</si>
  <si>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</si>
  <si>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</si>
  <si>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(18 %),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</si>
  <si>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</si>
  <si>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</si>
  <si>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</si>
  <si>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</si>
  <si>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</si>
  <si>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</si>
  <si>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</si>
  <si>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2.ИСУП.104220557</t>
  </si>
  <si>
    <t>10JEF11AA201</t>
  </si>
  <si>
    <t>2ВIIа</t>
  </si>
  <si>
    <t>оборудование</t>
  </si>
  <si>
    <t>теплоноситель I контура</t>
  </si>
  <si>
    <t>встроенный электропривод</t>
  </si>
  <si>
    <t>SARI 50 - F14B1</t>
  </si>
  <si>
    <t>нж</t>
  </si>
  <si>
    <t>под приварку</t>
  </si>
  <si>
    <t>БЛ-00075пм</t>
  </si>
  <si>
    <t>B/2</t>
  </si>
  <si>
    <t>I</t>
  </si>
  <si>
    <t>Здание реактора (10UJA) с эстакадой транспортного шлюза (10UJG) бл.1</t>
  </si>
  <si>
    <t>1/1</t>
  </si>
  <si>
    <t>2.ИСУП.104220594</t>
  </si>
  <si>
    <t>10JEF11AA202</t>
  </si>
  <si>
    <t>2BIIа</t>
  </si>
  <si>
    <t>SARI 10.1</t>
  </si>
  <si>
    <t>Срок доставки</t>
  </si>
  <si>
    <t>Приложение № 1.1 к Договору №______________от "___" _____________2014 года</t>
  </si>
  <si>
    <t>ПОДПИСИ СТОРОН</t>
  </si>
  <si>
    <t>От Покупателя:</t>
  </si>
  <si>
    <t>________________ /______________/</t>
  </si>
  <si>
    <t>м.п.</t>
  </si>
  <si>
    <t>От Поставщика:</t>
  </si>
  <si>
    <t>________________ /_______________/</t>
  </si>
  <si>
    <t>Спецификация. Поставка клапанов регулирующих РУ для сооружения энергоблока №1 Белорусской АЭС</t>
  </si>
  <si>
    <t>ИТОГО:</t>
  </si>
  <si>
    <t>Клапан сильфонный регулирующий</t>
  </si>
  <si>
    <t>– (после выпуска ПСД)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</si>
  <si>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отметка:+22,965; максимальный перепад давления 0,54 МПа; минимальный регулируемый расход при максимальном перепаде 2,2 т/ч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</si>
  <si>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отметка:+22,965; максимальный перепад давления 0,54 МПа; минимальный регулируемый расход при максимальном перепаде 28 т/ч</t>
  </si>
  <si>
    <t>по типу
КПЛВ.493154.016</t>
  </si>
  <si>
    <t>по типу КПЛВ.493144.051</t>
  </si>
  <si>
    <t>по типу
ТУ3742-042-49149890-2009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</si>
</sst>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2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49" fontId="2" fillId="0" borderId="0" xfId="0" applyNumberFormat="1" applyFon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3" fontId="1" fillId="0" borderId="2" xfId="7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7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3" fontId="0" fillId="0" borderId="0" xfId="0" applyNumberFormat="1" applyBorder="1"/>
    <xf numFmtId="2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/>
    <xf numFmtId="0" fontId="3" fillId="0" borderId="0" xfId="0" applyFont="1"/>
    <xf numFmtId="2" fontId="3" fillId="0" borderId="0" xfId="0" applyNumberFormat="1" applyFont="1"/>
    <xf numFmtId="43" fontId="0" fillId="0" borderId="2" xfId="0" applyNumberFormat="1" applyBorder="1"/>
    <xf numFmtId="0" fontId="0" fillId="0" borderId="2" xfId="0" applyBorder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0" fontId="0" fillId="0" borderId="0" xfId="0" applyFill="1" applyBorder="1"/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Примечание 3" xfId="5"/>
    <cellStyle name="Стиль 1" xfId="6"/>
    <cellStyle name="Финансовый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0"/>
  <sheetViews>
    <sheetView tabSelected="1" view="pageBreakPreview" zoomScale="75" zoomScaleNormal="100" zoomScaleSheetLayoutView="75" workbookViewId="0">
      <selection activeCell="T7" sqref="T7"/>
    </sheetView>
  </sheetViews>
  <sheetFormatPr defaultRowHeight="12.75"/>
  <cols>
    <col min="1" max="1" width="4.7109375" style="22" customWidth="1"/>
    <col min="2" max="2" width="8.7109375" style="1" customWidth="1"/>
    <col min="3" max="3" width="10.5703125" style="1" customWidth="1"/>
    <col min="4" max="4" width="15.42578125" style="1" customWidth="1"/>
    <col min="5" max="5" width="11.7109375" style="1" customWidth="1"/>
    <col min="6" max="7" width="6.28515625" style="22" customWidth="1"/>
    <col min="8" max="8" width="9.28515625" style="22" bestFit="1" customWidth="1"/>
    <col min="9" max="9" width="5.140625" style="22" customWidth="1"/>
    <col min="10" max="10" width="7.42578125" style="22" customWidth="1"/>
    <col min="11" max="11" width="7.28515625" style="22" customWidth="1"/>
    <col min="12" max="12" width="8.85546875" style="22" customWidth="1"/>
    <col min="13" max="13" width="8.140625" style="22" customWidth="1"/>
    <col min="14" max="14" width="9.5703125" style="23" customWidth="1"/>
    <col min="15" max="16" width="9.7109375" style="22" bestFit="1" customWidth="1"/>
    <col min="17" max="17" width="7.28515625" style="22" customWidth="1"/>
    <col min="18" max="18" width="7.7109375" style="22" customWidth="1"/>
    <col min="19" max="19" width="9.28515625" style="22" customWidth="1"/>
    <col min="20" max="20" width="11.28515625" style="22" customWidth="1"/>
    <col min="21" max="21" width="14.85546875" style="22" customWidth="1"/>
    <col min="22" max="22" width="9.140625" style="22" customWidth="1"/>
    <col min="23" max="23" width="6.7109375" style="22" customWidth="1"/>
    <col min="24" max="24" width="9.140625" style="22" customWidth="1"/>
    <col min="25" max="25" width="5.7109375" style="22" customWidth="1"/>
    <col min="26" max="26" width="6.140625" style="22" customWidth="1"/>
    <col min="27" max="27" width="4.85546875" style="22" customWidth="1"/>
    <col min="28" max="29" width="11.5703125" style="23" customWidth="1"/>
    <col min="30" max="31" width="13.28515625" style="23" customWidth="1"/>
    <col min="32" max="32" width="12.28515625" style="22" customWidth="1"/>
    <col min="33" max="33" width="12.5703125" style="22" customWidth="1"/>
    <col min="34" max="34" width="38.85546875" style="25" customWidth="1"/>
    <col min="35" max="35" width="15.5703125" style="25" customWidth="1"/>
    <col min="36" max="36" width="12.85546875" style="22" customWidth="1"/>
    <col min="37" max="37" width="5.85546875" style="1" customWidth="1"/>
    <col min="38" max="38" width="17.28515625" style="23" hidden="1" customWidth="1"/>
    <col min="39" max="39" width="17.42578125" bestFit="1" customWidth="1"/>
  </cols>
  <sheetData>
    <row r="1" spans="1:39" ht="22.5" customHeight="1">
      <c r="A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 s="47" t="s">
        <v>56</v>
      </c>
      <c r="AE1" s="47"/>
      <c r="AF1" s="47"/>
      <c r="AG1" s="47"/>
      <c r="AH1" s="47"/>
      <c r="AI1" s="47"/>
      <c r="AJ1"/>
      <c r="AK1" s="4"/>
      <c r="AL1"/>
    </row>
    <row r="2" spans="1:39" ht="21" customHeight="1">
      <c r="A2"/>
      <c r="B2" s="5"/>
      <c r="C2"/>
      <c r="D2" s="30" t="s">
        <v>63</v>
      </c>
      <c r="E2" s="31"/>
      <c r="F2" s="31"/>
      <c r="G2" s="31"/>
      <c r="H2" s="31"/>
      <c r="I2" s="31"/>
      <c r="J2" s="31"/>
      <c r="K2" s="31"/>
      <c r="L2" s="31"/>
      <c r="M2" s="31"/>
      <c r="N2" s="32"/>
      <c r="O2" s="31"/>
      <c r="P2" s="31"/>
      <c r="Q2" s="31"/>
      <c r="R2" s="31"/>
      <c r="S2" s="31"/>
      <c r="T2" s="31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3"/>
      <c r="AJ2"/>
      <c r="AK2" s="4"/>
      <c r="AL2"/>
    </row>
    <row r="3" spans="1:39" ht="18">
      <c r="A3"/>
      <c r="B3" s="5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3"/>
      <c r="AJ3"/>
      <c r="AK3" s="4"/>
      <c r="AL3"/>
    </row>
    <row r="4" spans="1:39" ht="135" customHeight="1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55</v>
      </c>
      <c r="AK4" s="7" t="s">
        <v>35</v>
      </c>
      <c r="AL4" s="7" t="s">
        <v>36</v>
      </c>
    </row>
    <row r="5" spans="1:39" ht="14.25" customHeight="1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6">
        <v>28</v>
      </c>
    </row>
    <row r="6" spans="1:39" s="42" customFormat="1" ht="131.25" customHeight="1">
      <c r="A6" s="36">
        <v>1</v>
      </c>
      <c r="B6" s="37" t="s">
        <v>37</v>
      </c>
      <c r="C6" s="35" t="s">
        <v>38</v>
      </c>
      <c r="D6" s="35" t="s">
        <v>65</v>
      </c>
      <c r="E6" s="35" t="s">
        <v>69</v>
      </c>
      <c r="F6" s="35" t="s">
        <v>39</v>
      </c>
      <c r="G6" s="35">
        <v>2</v>
      </c>
      <c r="H6" s="35" t="s">
        <v>40</v>
      </c>
      <c r="I6" s="35">
        <v>100</v>
      </c>
      <c r="J6" s="35">
        <v>18</v>
      </c>
      <c r="K6" s="35">
        <v>350</v>
      </c>
      <c r="L6" s="35" t="s">
        <v>41</v>
      </c>
      <c r="M6" s="35">
        <v>256</v>
      </c>
      <c r="N6" s="38">
        <v>320</v>
      </c>
      <c r="O6" s="35" t="s">
        <v>42</v>
      </c>
      <c r="P6" s="35" t="s">
        <v>43</v>
      </c>
      <c r="Q6" s="38">
        <v>1.1000000000000001</v>
      </c>
      <c r="R6" s="35" t="s">
        <v>44</v>
      </c>
      <c r="S6" s="35" t="s">
        <v>45</v>
      </c>
      <c r="T6" s="35" t="s">
        <v>71</v>
      </c>
      <c r="U6" s="35" t="s">
        <v>66</v>
      </c>
      <c r="V6" s="35" t="s">
        <v>46</v>
      </c>
      <c r="W6" s="39"/>
      <c r="X6" s="35" t="s">
        <v>46</v>
      </c>
      <c r="Y6" s="35" t="s">
        <v>47</v>
      </c>
      <c r="Z6" s="35" t="s">
        <v>48</v>
      </c>
      <c r="AA6" s="38">
        <v>1</v>
      </c>
      <c r="AB6" s="20"/>
      <c r="AC6" s="20">
        <f>ROUND(AB6*AA6,2)</f>
        <v>0</v>
      </c>
      <c r="AD6" s="20">
        <f>ROUND(AC6*0.18,2)</f>
        <v>0</v>
      </c>
      <c r="AE6" s="20">
        <f>ROUND(AC6*1.18,2)</f>
        <v>0</v>
      </c>
      <c r="AF6" s="35" t="s">
        <v>49</v>
      </c>
      <c r="AG6" s="35"/>
      <c r="AH6" s="35" t="s">
        <v>68</v>
      </c>
      <c r="AI6" s="40">
        <f>AJ6-14</f>
        <v>42705</v>
      </c>
      <c r="AJ6" s="40">
        <v>42719</v>
      </c>
      <c r="AK6" s="37" t="s">
        <v>50</v>
      </c>
      <c r="AL6" s="35">
        <v>205634</v>
      </c>
      <c r="AM6" s="41"/>
    </row>
    <row r="7" spans="1:39" s="46" customFormat="1" ht="130.5" customHeight="1">
      <c r="A7" s="43">
        <v>2</v>
      </c>
      <c r="B7" s="44" t="s">
        <v>51</v>
      </c>
      <c r="C7" s="35" t="s">
        <v>52</v>
      </c>
      <c r="D7" s="35" t="s">
        <v>65</v>
      </c>
      <c r="E7" s="35" t="s">
        <v>70</v>
      </c>
      <c r="F7" s="35" t="s">
        <v>53</v>
      </c>
      <c r="G7" s="35">
        <v>2</v>
      </c>
      <c r="H7" s="35" t="s">
        <v>40</v>
      </c>
      <c r="I7" s="35">
        <v>50</v>
      </c>
      <c r="J7" s="35">
        <v>18</v>
      </c>
      <c r="K7" s="35">
        <v>350</v>
      </c>
      <c r="L7" s="35" t="s">
        <v>41</v>
      </c>
      <c r="M7" s="35">
        <v>34.5</v>
      </c>
      <c r="N7" s="38">
        <v>61</v>
      </c>
      <c r="O7" s="35" t="s">
        <v>42</v>
      </c>
      <c r="P7" s="35" t="s">
        <v>54</v>
      </c>
      <c r="Q7" s="38">
        <v>7.0000000000000007E-2</v>
      </c>
      <c r="R7" s="35" t="s">
        <v>44</v>
      </c>
      <c r="S7" s="35" t="s">
        <v>45</v>
      </c>
      <c r="T7" s="35" t="s">
        <v>71</v>
      </c>
      <c r="U7" s="35" t="s">
        <v>66</v>
      </c>
      <c r="V7" s="35" t="s">
        <v>46</v>
      </c>
      <c r="W7" s="39"/>
      <c r="X7" s="35" t="s">
        <v>46</v>
      </c>
      <c r="Y7" s="35" t="s">
        <v>47</v>
      </c>
      <c r="Z7" s="35" t="s">
        <v>48</v>
      </c>
      <c r="AA7" s="38">
        <v>1</v>
      </c>
      <c r="AB7" s="20"/>
      <c r="AC7" s="20">
        <f>ROUND(AB7*AA7,2)</f>
        <v>0</v>
      </c>
      <c r="AD7" s="20">
        <f>ROUND(AC7*0.18,2)</f>
        <v>0</v>
      </c>
      <c r="AE7" s="20">
        <f>ROUND(AC7*1.18,2)</f>
        <v>0</v>
      </c>
      <c r="AF7" s="35" t="s">
        <v>49</v>
      </c>
      <c r="AG7" s="35"/>
      <c r="AH7" s="35" t="s">
        <v>67</v>
      </c>
      <c r="AI7" s="45">
        <f t="shared" ref="AI7" si="0">AJ7-14</f>
        <v>42705</v>
      </c>
      <c r="AJ7" s="45">
        <v>42719</v>
      </c>
      <c r="AK7" s="44" t="s">
        <v>50</v>
      </c>
      <c r="AL7" s="35">
        <v>1381174</v>
      </c>
      <c r="AM7" s="41"/>
    </row>
    <row r="8" spans="1:39" s="34" customFormat="1" ht="14.25" customHeight="1">
      <c r="A8" s="17"/>
      <c r="B8" s="18"/>
      <c r="C8" s="18"/>
      <c r="D8" s="18"/>
      <c r="E8" s="18"/>
      <c r="F8" s="17"/>
      <c r="G8" s="17"/>
      <c r="H8" s="17"/>
      <c r="I8" s="17"/>
      <c r="J8" s="17"/>
      <c r="K8" s="17"/>
      <c r="L8" s="17"/>
      <c r="M8" s="17"/>
      <c r="N8" s="19"/>
      <c r="O8" s="17"/>
      <c r="P8" s="17"/>
      <c r="Q8" s="17"/>
      <c r="R8" s="17"/>
      <c r="S8" s="17"/>
      <c r="T8" s="17"/>
      <c r="U8" s="17"/>
      <c r="V8" s="17"/>
      <c r="W8" s="17"/>
      <c r="X8" s="17" t="s">
        <v>64</v>
      </c>
      <c r="Y8" s="17"/>
      <c r="Z8" s="17"/>
      <c r="AA8" s="17">
        <v>2</v>
      </c>
      <c r="AB8" s="19"/>
      <c r="AC8" s="19"/>
      <c r="AD8" s="20">
        <f>SUM(AD6:AD7)</f>
        <v>0</v>
      </c>
      <c r="AE8" s="20">
        <f>SUM(AE6:AE7)</f>
        <v>0</v>
      </c>
      <c r="AF8" s="17"/>
      <c r="AG8" s="17"/>
      <c r="AH8" s="21"/>
      <c r="AI8" s="21"/>
      <c r="AJ8" s="17"/>
      <c r="AK8" s="18"/>
      <c r="AL8" s="19"/>
      <c r="AM8" s="33"/>
    </row>
    <row r="9" spans="1:39" ht="12.75" customHeight="1"/>
    <row r="10" spans="1:39" ht="12.75" customHeight="1">
      <c r="S10" s="26"/>
    </row>
    <row r="11" spans="1:39" ht="12.75" customHeight="1"/>
    <row r="12" spans="1:39" ht="12.75" customHeight="1">
      <c r="AD12" s="24"/>
      <c r="AE12" s="24"/>
      <c r="AM12" s="27">
        <f>SUM(AM10:AM11)</f>
        <v>0</v>
      </c>
    </row>
    <row r="13" spans="1:39" ht="18.75" customHeight="1">
      <c r="U13" s="29" t="s">
        <v>57</v>
      </c>
    </row>
    <row r="14" spans="1:39" ht="12.75" customHeight="1">
      <c r="S14" s="26"/>
    </row>
    <row r="15" spans="1:39" ht="12.75" customHeight="1"/>
    <row r="16" spans="1:39" ht="18.75" customHeight="1">
      <c r="M16" s="48" t="s">
        <v>58</v>
      </c>
      <c r="N16" s="48"/>
      <c r="O16" s="48"/>
      <c r="AB16" s="50" t="s">
        <v>61</v>
      </c>
      <c r="AC16" s="50"/>
      <c r="AD16" s="50"/>
    </row>
    <row r="17" spans="13:39" ht="12.75" customHeight="1"/>
    <row r="18" spans="13:39" ht="12.75" customHeight="1"/>
    <row r="19" spans="13:39" ht="12.75" customHeight="1">
      <c r="M19" s="49" t="s">
        <v>59</v>
      </c>
      <c r="N19" s="49"/>
      <c r="O19" s="49"/>
      <c r="P19" s="49"/>
      <c r="AB19" s="51" t="s">
        <v>62</v>
      </c>
      <c r="AC19" s="51"/>
      <c r="AD19" s="51"/>
      <c r="AE19" s="51"/>
    </row>
    <row r="20" spans="13:39" ht="12.75" customHeight="1">
      <c r="N20" s="28" t="s">
        <v>60</v>
      </c>
      <c r="AC20" s="28" t="s">
        <v>60</v>
      </c>
      <c r="AD20" s="24"/>
      <c r="AE20" s="24"/>
      <c r="AM20" s="27">
        <f>SUM(AM10:AM11)</f>
        <v>0</v>
      </c>
    </row>
  </sheetData>
  <autoFilter ref="A5:AK8">
    <filterColumn colId="34"/>
  </autoFilter>
  <mergeCells count="5">
    <mergeCell ref="AD1:AI1"/>
    <mergeCell ref="M16:O16"/>
    <mergeCell ref="M19:P19"/>
    <mergeCell ref="AB16:AD16"/>
    <mergeCell ref="AB19:AE19"/>
  </mergeCells>
  <pageMargins left="0.23622047244094491" right="0.11" top="0.72" bottom="0.39370078740157483" header="0.46" footer="0.19685039370078741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505</vt:lpstr>
      <vt:lpstr>'Декабрь 505'!Заголовки_для_печати</vt:lpstr>
      <vt:lpstr>'Декабрь 505'!Область_печати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0969</cp:lastModifiedBy>
  <cp:lastPrinted>2014-07-09T10:15:28Z</cp:lastPrinted>
  <dcterms:created xsi:type="dcterms:W3CDTF">2013-12-06T10:07:48Z</dcterms:created>
  <dcterms:modified xsi:type="dcterms:W3CDTF">2014-11-13T14:06:17Z</dcterms:modified>
</cp:coreProperties>
</file>